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Капралова\Desktop\Бюджет на 2025 год\"/>
    </mc:Choice>
  </mc:AlternateContent>
  <bookViews>
    <workbookView xWindow="1728" yWindow="1800" windowWidth="21588" windowHeight="11388"/>
  </bookViews>
  <sheets>
    <sheet name="Бюджет" sheetId="1" r:id="rId1"/>
  </sheets>
  <definedNames>
    <definedName name="APPT" localSheetId="0">Бюджет!$A$9</definedName>
    <definedName name="FIO" localSheetId="0">Бюджет!$F$9</definedName>
    <definedName name="LAST_CELL" localSheetId="0">Бюджет!#REF!</definedName>
    <definedName name="SIGN" localSheetId="0">Бюджет!$A$9:$G$9</definedName>
  </definedNames>
  <calcPr calcId="162913"/>
</workbook>
</file>

<file path=xl/calcChain.xml><?xml version="1.0" encoding="utf-8"?>
<calcChain xmlns="http://schemas.openxmlformats.org/spreadsheetml/2006/main">
  <c r="F49" i="1" l="1"/>
  <c r="F48" i="1"/>
  <c r="F47" i="1" s="1"/>
  <c r="F44" i="1"/>
  <c r="F45" i="1"/>
  <c r="F46" i="1"/>
  <c r="F43" i="1"/>
  <c r="F39" i="1"/>
  <c r="F40" i="1"/>
  <c r="F41" i="1"/>
  <c r="F38" i="1"/>
  <c r="F36" i="1"/>
  <c r="F35" i="1"/>
  <c r="F30" i="1"/>
  <c r="F31" i="1"/>
  <c r="F32" i="1"/>
  <c r="F33" i="1"/>
  <c r="F29" i="1"/>
  <c r="F27" i="1"/>
  <c r="F26" i="1"/>
  <c r="F22" i="1"/>
  <c r="F23" i="1"/>
  <c r="F24" i="1"/>
  <c r="F21" i="1"/>
  <c r="F16" i="1"/>
  <c r="F17" i="1"/>
  <c r="F18" i="1"/>
  <c r="F19" i="1"/>
  <c r="F15" i="1"/>
  <c r="F13" i="1"/>
  <c r="F6" i="1"/>
  <c r="F7" i="1"/>
  <c r="F8" i="1"/>
  <c r="F9" i="1"/>
  <c r="F10" i="1"/>
  <c r="F11" i="1"/>
  <c r="F5" i="1"/>
  <c r="E47" i="1"/>
  <c r="D47" i="1"/>
  <c r="E4" i="1"/>
  <c r="D4" i="1"/>
  <c r="F4" i="1" l="1"/>
  <c r="F42" i="1"/>
  <c r="E42" i="1"/>
  <c r="D42" i="1"/>
  <c r="E37" i="1"/>
  <c r="F37" i="1"/>
  <c r="D37" i="1"/>
  <c r="E34" i="1"/>
  <c r="F34" i="1"/>
  <c r="D34" i="1"/>
  <c r="E28" i="1"/>
  <c r="F28" i="1"/>
  <c r="D28" i="1"/>
  <c r="E25" i="1"/>
  <c r="F25" i="1"/>
  <c r="D25" i="1"/>
  <c r="E20" i="1"/>
  <c r="F20" i="1"/>
  <c r="D20" i="1"/>
  <c r="E14" i="1"/>
  <c r="F14" i="1"/>
  <c r="D14" i="1"/>
  <c r="E12" i="1"/>
  <c r="F12" i="1"/>
  <c r="D12" i="1"/>
  <c r="F50" i="1" l="1"/>
  <c r="D50" i="1"/>
  <c r="E50" i="1"/>
</calcChain>
</file>

<file path=xl/sharedStrings.xml><?xml version="1.0" encoding="utf-8"?>
<sst xmlns="http://schemas.openxmlformats.org/spreadsheetml/2006/main" count="101" uniqueCount="101">
  <si>
    <t>Раздел</t>
  </si>
  <si>
    <t>КФСР</t>
  </si>
  <si>
    <t>Наименование КФСР</t>
  </si>
  <si>
    <t>Итого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</si>
  <si>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</si>
  <si>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</si>
  <si>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</si>
  <si>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</si>
  <si>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</si>
  <si>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</si>
  <si>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</si>
  <si>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</si>
  <si>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</si>
  <si>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</si>
  <si>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</si>
  <si>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</si>
  <si>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</si>
  <si>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</si>
  <si>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</si>
  <si>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</si>
  <si>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</si>
  <si>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</si>
  <si>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</si>
  <si>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</si>
  <si>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</si>
  <si>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</si>
  <si>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</si>
  <si>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</si>
  <si>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</si>
  <si>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</si>
  <si>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</si>
  <si>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</si>
  <si>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</si>
  <si>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</si>
  <si>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</si>
  <si>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</si>
  <si>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</si>
  <si>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</si>
  <si>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0602</t>
  </si>
  <si>
    <t>Сбор, удаление отходов и очистка сточных вод</t>
  </si>
  <si>
    <t>0603</t>
  </si>
  <si>
    <t>Охрана объектов растительного и животного мира и среды их обитания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</si>
  <si>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</si>
  <si>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</si>
  <si>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</si>
  <si>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</si>
  <si>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</si>
  <si>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</si>
  <si>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</si>
  <si>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</si>
  <si>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</si>
  <si>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</si>
  <si>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0801</t>
  </si>
  <si>
    <t>Культура</t>
  </si>
  <si>
    <t>0804</t>
  </si>
  <si>
    <t>Другие вопросы в области культуры, кинематографии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</si>
  <si>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</si>
  <si>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</si>
  <si>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</si>
  <si>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</si>
  <si>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</si>
  <si>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</si>
  <si>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</si>
  <si>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</si>
  <si>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</si>
  <si>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</si>
  <si>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</si>
  <si>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</si>
  <si>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</si>
  <si>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</si>
  <si>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1202</t>
  </si>
  <si>
    <t>Периодическая печать и издательства</t>
  </si>
  <si>
    <t>тыс. рублей</t>
  </si>
  <si>
    <t>0500</t>
  </si>
  <si>
    <t>0600</t>
  </si>
  <si>
    <t>0400</t>
  </si>
  <si>
    <t>0300</t>
  </si>
  <si>
    <t>0100</t>
  </si>
  <si>
    <t>0700</t>
  </si>
  <si>
    <t>0800</t>
  </si>
  <si>
    <t>1000</t>
  </si>
  <si>
    <t>1100</t>
  </si>
  <si>
    <t>1200</t>
  </si>
  <si>
    <t>1101</t>
  </si>
  <si>
    <t>Физическая культура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</si>
  <si>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</si>
  <si>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</si>
  <si>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</si>
  <si>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</si>
  <si>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</si>
  <si>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</si>
  <si>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</si>
  <si>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</si>
  <si>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</si>
  <si>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</si>
  <si>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Ожидаемая оценка исполнения по расходам бюджета городского округа Семеновский на 2024 год</t>
  </si>
  <si>
    <t>Уточненный план на 01.11.2024</t>
  </si>
  <si>
    <t xml:space="preserve">Исполнено на 01.11.2024 </t>
  </si>
  <si>
    <t>Ожидаемая оценка исполнения бюджета                        на 2024 год</t>
  </si>
  <si>
    <t>1201</t>
  </si>
  <si>
    <t>Телевидение и радиовещание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</si>
</sst>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8.5"/>
      <name val="MS Sans Serif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/>
    <xf numFmtId="0" fontId="2" fillId="0" borderId="1" xfId="0" applyFont="1" applyBorder="1"/>
    <xf numFmtId="0" fontId="4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51"/>
  <sheetViews>
    <sheetView showGridLines="0" tabSelected="1" zoomScaleNormal="100" workbookViewId="0">
      <selection activeCell="A3" sqref="A3:F50"/>
    </sheetView>
  </sheetViews>
  <sheetFormatPr defaultRowHeight="12.75" customHeight="1" outlineLevelRow="1" x14ac:dyDescent="0.25"/>
  <cols>
    <col min="1" max="1" width="7.88671875" customWidth="1"/>
    <col min="2" max="2" width="9.5546875" customWidth="1"/>
    <col min="3" max="3" width="43.5546875" customWidth="1"/>
    <col min="4" max="4" width="21.77734375" customWidth="1"/>
    <col min="5" max="5" width="17.44140625" customWidth="1"/>
    <col min="6" max="6" width="19.88671875" customWidth="1"/>
    <col min="7" max="7" width="13.109375" customWidth="1"/>
  </cols>
  <sheetData>
    <row r="1" spans="1:7" ht="32.4" customHeight="1" x14ac:dyDescent="0.25">
      <c r="A1" s="15" t="s">
        <v>95</v>
      </c>
      <c r="B1" s="15"/>
      <c r="C1" s="15"/>
      <c r="D1" s="15"/>
      <c r="E1" s="15"/>
      <c r="F1" s="15"/>
      <c r="G1" s="2"/>
    </row>
    <row r="2" spans="1:7" ht="15.6" x14ac:dyDescent="0.3">
      <c r="A2" s="3"/>
      <c r="B2" s="4"/>
      <c r="C2" s="4"/>
      <c r="D2" s="4"/>
      <c r="E2" s="4"/>
      <c r="F2" s="5" t="s">
        <v>72</v>
      </c>
      <c r="G2" s="1"/>
    </row>
    <row r="3" spans="1:7" ht="84.6" customHeight="1" x14ac:dyDescent="0.3">
      <c r="A3" s="6" t="s">
        <v>0</v>
      </c>
      <c r="B3" s="6" t="s">
        <v>1</v>
      </c>
      <c r="C3" s="6" t="s">
        <v>2</v>
      </c>
      <c r="D3" s="6" t="s">
        <v>96</v>
      </c>
      <c r="E3" s="6" t="s">
        <v>97</v>
      </c>
      <c r="F3" s="7" t="s">
        <v>98</v>
      </c>
    </row>
    <row r="4" spans="1:7" ht="21" customHeight="1" x14ac:dyDescent="0.25">
      <c r="A4" s="12" t="s">
        <v>77</v>
      </c>
      <c r="B4" s="6"/>
      <c r="C4" s="12" t="s">
        <v>85</v>
      </c>
      <c r="D4" s="8">
        <f>D5+D6+D7+D8+D9+D10+D11</f>
        <v>165012.09999999998</v>
      </c>
      <c r="E4" s="8">
        <f t="shared" ref="E4:F4" si="0">E5+E6+E7+E8+E9+E10+E11</f>
        <v>126720.5</v>
      </c>
      <c r="F4" s="8">
        <f t="shared" si="0"/>
        <v>165012.09999999998</v>
      </c>
    </row>
    <row r="5" spans="1:7" ht="77.400000000000006" customHeight="1" outlineLevel="1" x14ac:dyDescent="0.25">
      <c r="A5" s="9"/>
      <c r="B5" s="10" t="s">
        <v>4</v>
      </c>
      <c r="C5" s="9" t="s">
        <v>5</v>
      </c>
      <c r="D5" s="11">
        <v>3722.6</v>
      </c>
      <c r="E5" s="11">
        <v>2894.6</v>
      </c>
      <c r="F5" s="11">
        <f>D5</f>
        <v>3722.6</v>
      </c>
    </row>
    <row r="6" spans="1:7" ht="110.4" customHeight="1" outlineLevel="1" x14ac:dyDescent="0.25">
      <c r="A6" s="9"/>
      <c r="B6" s="10" t="s">
        <v>6</v>
      </c>
      <c r="C6" s="9" t="s">
        <v>7</v>
      </c>
      <c r="D6" s="11">
        <v>3766</v>
      </c>
      <c r="E6" s="11">
        <v>2495.4</v>
      </c>
      <c r="F6" s="11">
        <f t="shared" ref="F6:F11" si="1">D6</f>
        <v>3766</v>
      </c>
    </row>
    <row r="7" spans="1:7" ht="106.95" customHeight="1" outlineLevel="1" x14ac:dyDescent="0.25">
      <c r="A7" s="9"/>
      <c r="B7" s="10" t="s">
        <v>8</v>
      </c>
      <c r="C7" s="9" t="s">
        <v>9</v>
      </c>
      <c r="D7" s="11">
        <v>107618.5</v>
      </c>
      <c r="E7" s="11">
        <v>91409.8</v>
      </c>
      <c r="F7" s="11">
        <f t="shared" si="1"/>
        <v>107618.5</v>
      </c>
    </row>
    <row r="8" spans="1:7" ht="39" customHeight="1" outlineLevel="1" x14ac:dyDescent="0.25">
      <c r="A8" s="9"/>
      <c r="B8" s="10" t="s">
        <v>10</v>
      </c>
      <c r="C8" s="9" t="s">
        <v>11</v>
      </c>
      <c r="D8" s="11">
        <v>11.9</v>
      </c>
      <c r="E8" s="11">
        <v>0</v>
      </c>
      <c r="F8" s="11">
        <f t="shared" si="1"/>
        <v>11.9</v>
      </c>
    </row>
    <row r="9" spans="1:7" ht="86.4" customHeight="1" outlineLevel="1" x14ac:dyDescent="0.25">
      <c r="A9" s="9"/>
      <c r="B9" s="10" t="s">
        <v>12</v>
      </c>
      <c r="C9" s="9" t="s">
        <v>13</v>
      </c>
      <c r="D9" s="11">
        <v>24496.799999999999</v>
      </c>
      <c r="E9" s="11">
        <v>19793.599999999999</v>
      </c>
      <c r="F9" s="11">
        <f t="shared" si="1"/>
        <v>24496.799999999999</v>
      </c>
    </row>
    <row r="10" spans="1:7" ht="25.95" customHeight="1" outlineLevel="1" x14ac:dyDescent="0.25">
      <c r="A10" s="9"/>
      <c r="B10" s="10" t="s">
        <v>14</v>
      </c>
      <c r="C10" s="9" t="s">
        <v>15</v>
      </c>
      <c r="D10" s="11">
        <v>6088.8</v>
      </c>
      <c r="E10" s="11">
        <v>0</v>
      </c>
      <c r="F10" s="11">
        <f t="shared" si="1"/>
        <v>6088.8</v>
      </c>
    </row>
    <row r="11" spans="1:7" ht="37.200000000000003" customHeight="1" outlineLevel="1" x14ac:dyDescent="0.25">
      <c r="A11" s="9"/>
      <c r="B11" s="10" t="s">
        <v>16</v>
      </c>
      <c r="C11" s="9" t="s">
        <v>17</v>
      </c>
      <c r="D11" s="11">
        <v>19307.5</v>
      </c>
      <c r="E11" s="11">
        <v>10127.1</v>
      </c>
      <c r="F11" s="11">
        <f t="shared" si="1"/>
        <v>19307.5</v>
      </c>
    </row>
    <row r="12" spans="1:7" ht="36" customHeight="1" x14ac:dyDescent="0.25">
      <c r="A12" s="12" t="s">
        <v>76</v>
      </c>
      <c r="B12" s="6"/>
      <c r="C12" s="12" t="s">
        <v>86</v>
      </c>
      <c r="D12" s="8">
        <f>D13</f>
        <v>38689.300000000003</v>
      </c>
      <c r="E12" s="8">
        <f t="shared" ref="E12:F12" si="2">E13</f>
        <v>29599</v>
      </c>
      <c r="F12" s="8">
        <f t="shared" si="2"/>
        <v>38689.300000000003</v>
      </c>
    </row>
    <row r="13" spans="1:7" ht="69.599999999999994" customHeight="1" outlineLevel="1" x14ac:dyDescent="0.25">
      <c r="A13" s="9"/>
      <c r="B13" s="10" t="s">
        <v>18</v>
      </c>
      <c r="C13" s="9" t="s">
        <v>19</v>
      </c>
      <c r="D13" s="11">
        <v>38689.300000000003</v>
      </c>
      <c r="E13" s="11">
        <v>29599</v>
      </c>
      <c r="F13" s="11">
        <f>D13</f>
        <v>38689.300000000003</v>
      </c>
    </row>
    <row r="14" spans="1:7" ht="22.5" customHeight="1" x14ac:dyDescent="0.25">
      <c r="A14" s="12" t="s">
        <v>75</v>
      </c>
      <c r="B14" s="6"/>
      <c r="C14" s="12" t="s">
        <v>87</v>
      </c>
      <c r="D14" s="8">
        <f>D15+D16+D17+D18+D19</f>
        <v>294962.3</v>
      </c>
      <c r="E14" s="8">
        <f t="shared" ref="E14:F14" si="3">E15+E16+E17+E18+E19</f>
        <v>264905.30000000005</v>
      </c>
      <c r="F14" s="8">
        <f t="shared" si="3"/>
        <v>294962.3</v>
      </c>
    </row>
    <row r="15" spans="1:7" ht="27.75" customHeight="1" outlineLevel="1" x14ac:dyDescent="0.25">
      <c r="A15" s="9"/>
      <c r="B15" s="10" t="s">
        <v>20</v>
      </c>
      <c r="C15" s="9" t="s">
        <v>21</v>
      </c>
      <c r="D15" s="11">
        <v>64839</v>
      </c>
      <c r="E15" s="11">
        <v>61153.599999999999</v>
      </c>
      <c r="F15" s="11">
        <f>D15</f>
        <v>64839</v>
      </c>
    </row>
    <row r="16" spans="1:7" ht="33.75" customHeight="1" outlineLevel="1" x14ac:dyDescent="0.25">
      <c r="A16" s="9"/>
      <c r="B16" s="10" t="s">
        <v>22</v>
      </c>
      <c r="C16" s="9" t="s">
        <v>23</v>
      </c>
      <c r="D16" s="11">
        <v>9960.1</v>
      </c>
      <c r="E16" s="11">
        <v>8296.1</v>
      </c>
      <c r="F16" s="11">
        <f t="shared" ref="F16:F19" si="4">D16</f>
        <v>9960.1</v>
      </c>
    </row>
    <row r="17" spans="1:6" ht="37.950000000000003" customHeight="1" outlineLevel="1" x14ac:dyDescent="0.25">
      <c r="A17" s="9"/>
      <c r="B17" s="10" t="s">
        <v>24</v>
      </c>
      <c r="C17" s="9" t="s">
        <v>25</v>
      </c>
      <c r="D17" s="11">
        <v>198208.9</v>
      </c>
      <c r="E17" s="11">
        <v>182342</v>
      </c>
      <c r="F17" s="11">
        <f t="shared" si="4"/>
        <v>198208.9</v>
      </c>
    </row>
    <row r="18" spans="1:6" ht="30" customHeight="1" outlineLevel="1" x14ac:dyDescent="0.25">
      <c r="A18" s="9"/>
      <c r="B18" s="10" t="s">
        <v>26</v>
      </c>
      <c r="C18" s="9" t="s">
        <v>27</v>
      </c>
      <c r="D18" s="11">
        <v>913.8</v>
      </c>
      <c r="E18" s="11">
        <v>626.1</v>
      </c>
      <c r="F18" s="11">
        <f t="shared" si="4"/>
        <v>913.8</v>
      </c>
    </row>
    <row r="19" spans="1:6" ht="35.4" customHeight="1" outlineLevel="1" x14ac:dyDescent="0.25">
      <c r="A19" s="9"/>
      <c r="B19" s="10" t="s">
        <v>28</v>
      </c>
      <c r="C19" s="9" t="s">
        <v>29</v>
      </c>
      <c r="D19" s="11">
        <v>21040.5</v>
      </c>
      <c r="E19" s="11">
        <v>12487.5</v>
      </c>
      <c r="F19" s="11">
        <f t="shared" si="4"/>
        <v>21040.5</v>
      </c>
    </row>
    <row r="20" spans="1:6" ht="32.25" customHeight="1" x14ac:dyDescent="0.25">
      <c r="A20" s="12" t="s">
        <v>73</v>
      </c>
      <c r="B20" s="6"/>
      <c r="C20" s="12" t="s">
        <v>88</v>
      </c>
      <c r="D20" s="8">
        <f>D21+D22+D23+D24</f>
        <v>379520.5</v>
      </c>
      <c r="E20" s="8">
        <f t="shared" ref="E20:F20" si="5">E21+E22+E23+E24</f>
        <v>241520.2</v>
      </c>
      <c r="F20" s="8">
        <f t="shared" si="5"/>
        <v>379520.5</v>
      </c>
    </row>
    <row r="21" spans="1:6" ht="32.25" customHeight="1" outlineLevel="1" x14ac:dyDescent="0.25">
      <c r="A21" s="9"/>
      <c r="B21" s="10" t="s">
        <v>30</v>
      </c>
      <c r="C21" s="9" t="s">
        <v>31</v>
      </c>
      <c r="D21" s="11">
        <v>88250.7</v>
      </c>
      <c r="E21" s="11">
        <v>36773.9</v>
      </c>
      <c r="F21" s="11">
        <f>D21</f>
        <v>88250.7</v>
      </c>
    </row>
    <row r="22" spans="1:6" ht="27.75" customHeight="1" outlineLevel="1" x14ac:dyDescent="0.25">
      <c r="A22" s="9"/>
      <c r="B22" s="10" t="s">
        <v>32</v>
      </c>
      <c r="C22" s="9" t="s">
        <v>33</v>
      </c>
      <c r="D22" s="11">
        <v>132861.5</v>
      </c>
      <c r="E22" s="11">
        <v>87683.8</v>
      </c>
      <c r="F22" s="11">
        <f t="shared" ref="F22:F24" si="6">D22</f>
        <v>132861.5</v>
      </c>
    </row>
    <row r="23" spans="1:6" ht="30.75" customHeight="1" outlineLevel="1" x14ac:dyDescent="0.25">
      <c r="A23" s="9"/>
      <c r="B23" s="10" t="s">
        <v>34</v>
      </c>
      <c r="C23" s="9" t="s">
        <v>35</v>
      </c>
      <c r="D23" s="11">
        <v>150062.70000000001</v>
      </c>
      <c r="E23" s="11">
        <v>110632.4</v>
      </c>
      <c r="F23" s="11">
        <f t="shared" si="6"/>
        <v>150062.70000000001</v>
      </c>
    </row>
    <row r="24" spans="1:6" ht="36" customHeight="1" outlineLevel="1" x14ac:dyDescent="0.25">
      <c r="A24" s="9"/>
      <c r="B24" s="10" t="s">
        <v>36</v>
      </c>
      <c r="C24" s="9" t="s">
        <v>37</v>
      </c>
      <c r="D24" s="11">
        <v>8345.6</v>
      </c>
      <c r="E24" s="11">
        <v>6430.1</v>
      </c>
      <c r="F24" s="11">
        <f t="shared" si="6"/>
        <v>8345.6</v>
      </c>
    </row>
    <row r="25" spans="1:6" ht="27" customHeight="1" x14ac:dyDescent="0.25">
      <c r="A25" s="12" t="s">
        <v>74</v>
      </c>
      <c r="B25" s="6"/>
      <c r="C25" s="12" t="s">
        <v>89</v>
      </c>
      <c r="D25" s="8">
        <f>D26+D27</f>
        <v>124645.4</v>
      </c>
      <c r="E25" s="8">
        <f t="shared" ref="E25:F25" si="7">E26+E27</f>
        <v>59670.1</v>
      </c>
      <c r="F25" s="8">
        <f t="shared" si="7"/>
        <v>124645.4</v>
      </c>
    </row>
    <row r="26" spans="1:6" ht="46.2" customHeight="1" outlineLevel="1" x14ac:dyDescent="0.25">
      <c r="A26" s="9"/>
      <c r="B26" s="10" t="s">
        <v>38</v>
      </c>
      <c r="C26" s="9" t="s">
        <v>39</v>
      </c>
      <c r="D26" s="11">
        <v>123066.5</v>
      </c>
      <c r="E26" s="11">
        <v>58384.2</v>
      </c>
      <c r="F26" s="11">
        <f>D26</f>
        <v>123066.5</v>
      </c>
    </row>
    <row r="27" spans="1:6" ht="52.95" customHeight="1" outlineLevel="1" x14ac:dyDescent="0.25">
      <c r="A27" s="9"/>
      <c r="B27" s="10" t="s">
        <v>40</v>
      </c>
      <c r="C27" s="9" t="s">
        <v>41</v>
      </c>
      <c r="D27" s="11">
        <v>1578.9</v>
      </c>
      <c r="E27" s="11">
        <v>1285.9000000000001</v>
      </c>
      <c r="F27" s="11">
        <f>D27</f>
        <v>1578.9</v>
      </c>
    </row>
    <row r="28" spans="1:6" ht="21" customHeight="1" x14ac:dyDescent="0.25">
      <c r="A28" s="12" t="s">
        <v>78</v>
      </c>
      <c r="B28" s="6"/>
      <c r="C28" s="12" t="s">
        <v>90</v>
      </c>
      <c r="D28" s="8">
        <f>D29+D30+D31+D32+D33</f>
        <v>1312782.3999999999</v>
      </c>
      <c r="E28" s="8">
        <f t="shared" ref="E28:F28" si="8">E29+E30+E31+E32+E33</f>
        <v>1039765.4</v>
      </c>
      <c r="F28" s="8">
        <f t="shared" si="8"/>
        <v>1312782.3999999999</v>
      </c>
    </row>
    <row r="29" spans="1:6" ht="21" customHeight="1" outlineLevel="1" x14ac:dyDescent="0.25">
      <c r="A29" s="9"/>
      <c r="B29" s="10" t="s">
        <v>42</v>
      </c>
      <c r="C29" s="9" t="s">
        <v>43</v>
      </c>
      <c r="D29" s="11">
        <v>443105.2</v>
      </c>
      <c r="E29" s="11">
        <v>355489.8</v>
      </c>
      <c r="F29" s="11">
        <f>D29</f>
        <v>443105.2</v>
      </c>
    </row>
    <row r="30" spans="1:6" ht="24" customHeight="1" outlineLevel="1" x14ac:dyDescent="0.25">
      <c r="A30" s="9"/>
      <c r="B30" s="10" t="s">
        <v>44</v>
      </c>
      <c r="C30" s="9" t="s">
        <v>45</v>
      </c>
      <c r="D30" s="11">
        <v>678072.9</v>
      </c>
      <c r="E30" s="11">
        <v>545639.5</v>
      </c>
      <c r="F30" s="11">
        <f t="shared" ref="F30:F33" si="9">D30</f>
        <v>678072.9</v>
      </c>
    </row>
    <row r="31" spans="1:6" ht="20.25" customHeight="1" outlineLevel="1" x14ac:dyDescent="0.25">
      <c r="A31" s="9"/>
      <c r="B31" s="10" t="s">
        <v>46</v>
      </c>
      <c r="C31" s="9" t="s">
        <v>47</v>
      </c>
      <c r="D31" s="11">
        <v>65574.399999999994</v>
      </c>
      <c r="E31" s="11">
        <v>46470.8</v>
      </c>
      <c r="F31" s="11">
        <f t="shared" si="9"/>
        <v>65574.399999999994</v>
      </c>
    </row>
    <row r="32" spans="1:6" ht="26.25" customHeight="1" outlineLevel="1" x14ac:dyDescent="0.25">
      <c r="A32" s="9"/>
      <c r="B32" s="10" t="s">
        <v>48</v>
      </c>
      <c r="C32" s="9" t="s">
        <v>49</v>
      </c>
      <c r="D32" s="11">
        <v>2075.4</v>
      </c>
      <c r="E32" s="11">
        <v>1744.2</v>
      </c>
      <c r="F32" s="11">
        <f t="shared" si="9"/>
        <v>2075.4</v>
      </c>
    </row>
    <row r="33" spans="1:6" ht="37.950000000000003" customHeight="1" outlineLevel="1" x14ac:dyDescent="0.25">
      <c r="A33" s="9"/>
      <c r="B33" s="10" t="s">
        <v>50</v>
      </c>
      <c r="C33" s="9" t="s">
        <v>51</v>
      </c>
      <c r="D33" s="11">
        <v>123954.5</v>
      </c>
      <c r="E33" s="11">
        <v>90421.1</v>
      </c>
      <c r="F33" s="11">
        <f t="shared" si="9"/>
        <v>123954.5</v>
      </c>
    </row>
    <row r="34" spans="1:6" ht="36" customHeight="1" x14ac:dyDescent="0.25">
      <c r="A34" s="12" t="s">
        <v>79</v>
      </c>
      <c r="B34" s="6"/>
      <c r="C34" s="12" t="s">
        <v>91</v>
      </c>
      <c r="D34" s="8">
        <f>D35+D36</f>
        <v>228368.8</v>
      </c>
      <c r="E34" s="8">
        <f t="shared" ref="E34:F34" si="10">E35+E36</f>
        <v>172324.6</v>
      </c>
      <c r="F34" s="8">
        <f t="shared" si="10"/>
        <v>228368.8</v>
      </c>
    </row>
    <row r="35" spans="1:6" ht="21" customHeight="1" outlineLevel="1" x14ac:dyDescent="0.25">
      <c r="A35" s="9"/>
      <c r="B35" s="10" t="s">
        <v>52</v>
      </c>
      <c r="C35" s="9" t="s">
        <v>53</v>
      </c>
      <c r="D35" s="11">
        <v>185455.9</v>
      </c>
      <c r="E35" s="11">
        <v>140793.20000000001</v>
      </c>
      <c r="F35" s="11">
        <f>D35</f>
        <v>185455.9</v>
      </c>
    </row>
    <row r="36" spans="1:6" ht="45" customHeight="1" outlineLevel="1" x14ac:dyDescent="0.25">
      <c r="A36" s="9"/>
      <c r="B36" s="10" t="s">
        <v>54</v>
      </c>
      <c r="C36" s="9" t="s">
        <v>55</v>
      </c>
      <c r="D36" s="11">
        <v>42912.9</v>
      </c>
      <c r="E36" s="11">
        <v>31531.4</v>
      </c>
      <c r="F36" s="11">
        <f>D36</f>
        <v>42912.9</v>
      </c>
    </row>
    <row r="37" spans="1:6" ht="22.5" customHeight="1" x14ac:dyDescent="0.25">
      <c r="A37" s="12" t="s">
        <v>80</v>
      </c>
      <c r="B37" s="6"/>
      <c r="C37" s="12" t="s">
        <v>92</v>
      </c>
      <c r="D37" s="8">
        <f>D38+D39+D40+D41</f>
        <v>54337.700000000004</v>
      </c>
      <c r="E37" s="8">
        <f t="shared" ref="E37:F37" si="11">E38+E39+E40+E41</f>
        <v>35825.300000000003</v>
      </c>
      <c r="F37" s="8">
        <f t="shared" si="11"/>
        <v>54337.700000000004</v>
      </c>
    </row>
    <row r="38" spans="1:6" ht="25.5" customHeight="1" outlineLevel="1" x14ac:dyDescent="0.25">
      <c r="A38" s="9"/>
      <c r="B38" s="10" t="s">
        <v>56</v>
      </c>
      <c r="C38" s="9" t="s">
        <v>57</v>
      </c>
      <c r="D38" s="11">
        <v>11438</v>
      </c>
      <c r="E38" s="11">
        <v>8931.5</v>
      </c>
      <c r="F38" s="11">
        <f>D38</f>
        <v>11438</v>
      </c>
    </row>
    <row r="39" spans="1:6" ht="25.5" customHeight="1" outlineLevel="1" x14ac:dyDescent="0.25">
      <c r="A39" s="9"/>
      <c r="B39" s="10" t="s">
        <v>58</v>
      </c>
      <c r="C39" s="9" t="s">
        <v>59</v>
      </c>
      <c r="D39" s="11">
        <v>5305.4</v>
      </c>
      <c r="E39" s="11">
        <v>4510.2</v>
      </c>
      <c r="F39" s="11">
        <f t="shared" ref="F39:F41" si="12">D39</f>
        <v>5305.4</v>
      </c>
    </row>
    <row r="40" spans="1:6" ht="27" customHeight="1" outlineLevel="1" x14ac:dyDescent="0.25">
      <c r="A40" s="9"/>
      <c r="B40" s="10" t="s">
        <v>60</v>
      </c>
      <c r="C40" s="9" t="s">
        <v>61</v>
      </c>
      <c r="D40" s="11">
        <v>34772</v>
      </c>
      <c r="E40" s="11">
        <v>20128.8</v>
      </c>
      <c r="F40" s="11">
        <f t="shared" si="12"/>
        <v>34772</v>
      </c>
    </row>
    <row r="41" spans="1:6" ht="42" customHeight="1" outlineLevel="1" x14ac:dyDescent="0.25">
      <c r="A41" s="9"/>
      <c r="B41" s="10" t="s">
        <v>62</v>
      </c>
      <c r="C41" s="9" t="s">
        <v>63</v>
      </c>
      <c r="D41" s="11">
        <v>2822.3</v>
      </c>
      <c r="E41" s="11">
        <v>2254.8000000000002</v>
      </c>
      <c r="F41" s="11">
        <f t="shared" si="12"/>
        <v>2822.3</v>
      </c>
    </row>
    <row r="42" spans="1:6" ht="29.25" customHeight="1" x14ac:dyDescent="0.25">
      <c r="A42" s="12" t="s">
        <v>81</v>
      </c>
      <c r="B42" s="6"/>
      <c r="C42" s="12" t="s">
        <v>93</v>
      </c>
      <c r="D42" s="8">
        <f>SUM(D43:D46)</f>
        <v>151764.1</v>
      </c>
      <c r="E42" s="8">
        <f>SUM(E43:E46)</f>
        <v>122768</v>
      </c>
      <c r="F42" s="8">
        <f>SUM(F43:F46)</f>
        <v>151764.1</v>
      </c>
    </row>
    <row r="43" spans="1:6" ht="19.5" customHeight="1" x14ac:dyDescent="0.25">
      <c r="A43" s="12"/>
      <c r="B43" s="10" t="s">
        <v>83</v>
      </c>
      <c r="C43" s="9" t="s">
        <v>84</v>
      </c>
      <c r="D43" s="11">
        <v>19707.3</v>
      </c>
      <c r="E43" s="11">
        <v>13549.3</v>
      </c>
      <c r="F43" s="11">
        <f>D43</f>
        <v>19707.3</v>
      </c>
    </row>
    <row r="44" spans="1:6" ht="22.5" customHeight="1" outlineLevel="1" x14ac:dyDescent="0.25">
      <c r="A44" s="9"/>
      <c r="B44" s="10" t="s">
        <v>64</v>
      </c>
      <c r="C44" s="9" t="s">
        <v>65</v>
      </c>
      <c r="D44" s="11">
        <v>51075.3</v>
      </c>
      <c r="E44" s="11">
        <v>44363.7</v>
      </c>
      <c r="F44" s="11">
        <f t="shared" ref="F44:F46" si="13">D44</f>
        <v>51075.3</v>
      </c>
    </row>
    <row r="45" spans="1:6" ht="20.25" customHeight="1" outlineLevel="1" x14ac:dyDescent="0.25">
      <c r="A45" s="9"/>
      <c r="B45" s="10" t="s">
        <v>66</v>
      </c>
      <c r="C45" s="9" t="s">
        <v>67</v>
      </c>
      <c r="D45" s="11">
        <v>44287.7</v>
      </c>
      <c r="E45" s="11">
        <v>32646.3</v>
      </c>
      <c r="F45" s="11">
        <f t="shared" si="13"/>
        <v>44287.7</v>
      </c>
    </row>
    <row r="46" spans="1:6" ht="42" customHeight="1" outlineLevel="1" x14ac:dyDescent="0.25">
      <c r="A46" s="9"/>
      <c r="B46" s="10" t="s">
        <v>68</v>
      </c>
      <c r="C46" s="9" t="s">
        <v>69</v>
      </c>
      <c r="D46" s="11">
        <v>36693.800000000003</v>
      </c>
      <c r="E46" s="11">
        <v>32208.7</v>
      </c>
      <c r="F46" s="11">
        <f t="shared" si="13"/>
        <v>36693.800000000003</v>
      </c>
    </row>
    <row r="47" spans="1:6" ht="28.5" customHeight="1" x14ac:dyDescent="0.25">
      <c r="A47" s="12" t="s">
        <v>82</v>
      </c>
      <c r="B47" s="6"/>
      <c r="C47" s="12" t="s">
        <v>94</v>
      </c>
      <c r="D47" s="8">
        <f>D48+D49</f>
        <v>12798.7</v>
      </c>
      <c r="E47" s="8">
        <f>E48+E49</f>
        <v>12053.9</v>
      </c>
      <c r="F47" s="8">
        <f>F48+F49</f>
        <v>12798.7</v>
      </c>
    </row>
    <row r="48" spans="1:6" ht="28.5" customHeight="1" x14ac:dyDescent="0.25">
      <c r="A48" s="12"/>
      <c r="B48" s="10" t="s">
        <v>99</v>
      </c>
      <c r="C48" s="9" t="s">
        <v>100</v>
      </c>
      <c r="D48" s="11">
        <v>8245</v>
      </c>
      <c r="E48" s="11">
        <v>8243.4</v>
      </c>
      <c r="F48" s="11">
        <f>D48</f>
        <v>8245</v>
      </c>
    </row>
    <row r="49" spans="1:6" ht="33.6" customHeight="1" outlineLevel="1" x14ac:dyDescent="0.25">
      <c r="A49" s="9"/>
      <c r="B49" s="10" t="s">
        <v>70</v>
      </c>
      <c r="C49" s="9" t="s">
        <v>71</v>
      </c>
      <c r="D49" s="11">
        <v>4553.7</v>
      </c>
      <c r="E49" s="11">
        <v>3810.5</v>
      </c>
      <c r="F49" s="11">
        <f>D49</f>
        <v>4553.7</v>
      </c>
    </row>
    <row r="50" spans="1:6" ht="30.75" customHeight="1" x14ac:dyDescent="0.3">
      <c r="A50" s="13" t="s">
        <v>3</v>
      </c>
      <c r="B50" s="14"/>
      <c r="C50" s="14"/>
      <c r="D50" s="16">
        <f>D47+D42+D37+D34+D28+D25+D20+D14+D12+D4</f>
        <v>2762881.2999999993</v>
      </c>
      <c r="E50" s="16">
        <f>E47+E42+E37+E34+E28+E25+E20+E14+E12+E4</f>
        <v>2105152.3000000003</v>
      </c>
      <c r="F50" s="16">
        <f>SUM(F4,F12,F14,F20,F25,F28,F34,F37,F42,F47)</f>
        <v>2762881.3000000003</v>
      </c>
    </row>
    <row r="51" spans="1:6" ht="28.5" customHeight="1" x14ac:dyDescent="0.25"/>
  </sheetData>
  <mergeCells count="1">
    <mergeCell ref="A1:F1"/>
  </mergeCells>
  <pageMargins left="0.39370078740157483" right="0.15748031496062992" top="0.19685039370078741" bottom="0.19685039370078741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</dc:creator>
  <dc:description>POI HSSF rep:2.55.0.54</dc:description>
  <cp:lastModifiedBy>Капралова</cp:lastModifiedBy>
  <cp:lastPrinted>2024-11-15T05:11:21Z</cp:lastPrinted>
  <dcterms:created xsi:type="dcterms:W3CDTF">2022-11-07T05:33:38Z</dcterms:created>
  <dcterms:modified xsi:type="dcterms:W3CDTF">2024-11-15T05:11:24Z</dcterms:modified>
</cp:coreProperties>
</file>